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orlando.hernandez\Desktop\ORDINARIO 2020\2DA CORRECCION RSP\VERSION DRN RSP\9.15 RSP_JL\ANEXOS_RSP_JL\"/>
    </mc:Choice>
  </mc:AlternateContent>
  <bookViews>
    <workbookView xWindow="-120" yWindow="-120" windowWidth="29040" windowHeight="15996"/>
  </bookViews>
  <sheets>
    <sheet name="ANEXO 7-RSP-JL " sheetId="15" r:id="rId1"/>
    <sheet name="ANEXO 7-RSP-JL AE" sheetId="18" r:id="rId2"/>
  </sheets>
  <externalReferences>
    <externalReference r:id="rId3"/>
  </externalReferences>
  <definedNames>
    <definedName name="_xlnm._FilterDatabase" localSheetId="0" hidden="1">'ANEXO 7-RSP-JL '!$A$10:$W$11</definedName>
    <definedName name="_xlnm._FilterDatabase" localSheetId="1" hidden="1">'ANEXO 7-RSP-JL AE'!$A$10:$H$11</definedName>
    <definedName name="EntidadesFederativas">[1]Datos!$D$3:$D$34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1" i="15" l="1"/>
  <c r="H11" i="18" l="1"/>
  <c r="X11" i="15"/>
  <c r="F11" i="18"/>
  <c r="R11" i="15"/>
  <c r="M11" i="15"/>
  <c r="I11" i="15"/>
  <c r="S11" i="15" l="1"/>
  <c r="V11" i="15" s="1"/>
</calcChain>
</file>

<file path=xl/sharedStrings.xml><?xml version="1.0" encoding="utf-8"?>
<sst xmlns="http://schemas.openxmlformats.org/spreadsheetml/2006/main" count="85" uniqueCount="71">
  <si>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</si>
  <si>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</si>
  <si>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</si>
  <si>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</si>
  <si>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</si>
  <si>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</si>
  <si>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</si>
  <si>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</si>
  <si>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</si>
  <si>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</si>
  <si>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</si>
  <si>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</si>
  <si>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</si>
  <si>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</si>
  <si>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</si>
  <si>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</si>
  <si>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</si>
  <si>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</si>
  <si>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</si>
  <si>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</si>
  <si>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</si>
  <si>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</si>
  <si>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</si>
  <si>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</si>
  <si>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</si>
  <si>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</si>
  <si>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</si>
  <si>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</si>
  <si>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</si>
  <si>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</si>
  <si>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</si>
  <si>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</si>
  <si>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</si>
  <si>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</si>
  <si>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</si>
  <si>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</si>
  <si>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</si>
  <si>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</si>
  <si>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</si>
  <si>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</si>
  <si>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</si>
  <si>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</si>
  <si>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</si>
  <si>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</si>
  <si>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</si>
  <si>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</si>
  <si>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</si>
  <si>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</si>
  <si>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</si>
  <si>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</si>
  <si>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</si>
  <si>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</si>
  <si>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Id_contabilidad</t>
  </si>
  <si>
    <t>JALISCO</t>
  </si>
  <si>
    <t>REVISIÓN DE INFORME ANUAL 2020</t>
  </si>
  <si>
    <r>
      <t xml:space="preserve">Financiamiento Público aprobado para actividades específicas o similar en el ámbito local </t>
    </r>
    <r>
      <rPr>
        <b/>
        <sz val="10"/>
        <color rgb="FFFF0000"/>
        <rFont val="Arial"/>
        <family val="2"/>
      </rPr>
      <t>(etiquetado)</t>
    </r>
  </si>
  <si>
    <t>Ingresos por transferencias en Efectivo</t>
  </si>
  <si>
    <t>T</t>
  </si>
  <si>
    <t>Remanente según sea el caso,  despues de descontar las transferencias al CEN por parte de los comites</t>
  </si>
  <si>
    <t>REDES SOCIALES PROGRESISTAS</t>
  </si>
  <si>
    <t>ESTADO DE JALISCO</t>
  </si>
  <si>
    <t>PARTIDO REDES SOCIALES PROGRESISTA</t>
  </si>
  <si>
    <t>U=S+T</t>
  </si>
  <si>
    <t>ANEXO 7-RSP-JL AE</t>
  </si>
  <si>
    <t xml:space="preserve">ANEXO 7-RSP-JL </t>
  </si>
  <si>
    <t>Total a devolver</t>
  </si>
  <si>
    <t>V</t>
  </si>
  <si>
    <t>W</t>
  </si>
  <si>
    <t>X=U+V+W</t>
  </si>
  <si>
    <t>177 bis, inciso a) RF Acuerdo INE/CG174/2020</t>
  </si>
  <si>
    <t>Transferencias no permtidas conforme al artículo 150 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</si>
</sst>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 vertical="top"/>
    </xf>
    <xf numFmtId="164" fontId="5" fillId="0" borderId="1" xfId="0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top"/>
    </xf>
    <xf numFmtId="44" fontId="4" fillId="0" borderId="1" xfId="41" applyFont="1" applyBorder="1" applyAlignment="1">
      <alignment horizontal="left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3" xfId="0" applyNumberFormat="1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" fontId="6" fillId="2" borderId="3" xfId="0" applyNumberFormat="1" applyFont="1" applyFill="1" applyBorder="1" applyAlignment="1">
      <alignment horizontal="center" vertical="top" wrapText="1"/>
    </xf>
    <xf numFmtId="1" fontId="6" fillId="2" borderId="16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" fontId="6" fillId="2" borderId="14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42">
    <cellStyle name="Millares 2" xfId="2"/>
    <cellStyle name="Millares 2 2" xfId="3"/>
    <cellStyle name="Millares 2 2 2" xfId="6"/>
    <cellStyle name="Millares 2 2 2 2" xfId="31"/>
    <cellStyle name="Millares 2 2 2 3" xfId="20"/>
    <cellStyle name="Millares 2 2 3" xfId="9"/>
    <cellStyle name="Millares 2 3" xfId="4"/>
    <cellStyle name="Millares 2 3 2" xfId="23"/>
    <cellStyle name="Millares 2 3 2 2" xfId="34"/>
    <cellStyle name="Millares 2 3 3" xfId="28"/>
    <cellStyle name="Millares 2 3 4" xfId="16"/>
    <cellStyle name="Millares 2 4" xfId="8"/>
    <cellStyle name="Millares 3" xfId="5"/>
    <cellStyle name="Millares 3 2" xfId="24"/>
    <cellStyle name="Millares 3 2 2" xfId="35"/>
    <cellStyle name="Millares 3 3" xfId="29"/>
    <cellStyle name="Millares 3 4" xfId="17"/>
    <cellStyle name="Millares 4" xfId="11"/>
    <cellStyle name="Moneda" xfId="41" builtinId="4"/>
    <cellStyle name="Moneda 2" xfId="7"/>
    <cellStyle name="Moneda 2 2" xfId="21"/>
    <cellStyle name="Moneda 2 2 2" xfId="32"/>
    <cellStyle name="Moneda 2 2 2 2" xfId="36"/>
    <cellStyle name="Moneda 2 2 3" xfId="39"/>
    <cellStyle name="Moneda 2 3" xfId="26"/>
    <cellStyle name="Moneda 2 4" xfId="14"/>
    <cellStyle name="Moneda 2 5" xfId="37"/>
    <cellStyle name="Moneda 3" xfId="12"/>
    <cellStyle name="Moneda 3 2" xfId="22"/>
    <cellStyle name="Moneda 3 2 2" xfId="33"/>
    <cellStyle name="Moneda 3 3" xfId="27"/>
    <cellStyle name="Moneda 4" xfId="19"/>
    <cellStyle name="Moneda 4 2" xfId="30"/>
    <cellStyle name="Moneda 5" xfId="25"/>
    <cellStyle name="Moneda 6" xfId="38"/>
    <cellStyle name="Normal" xfId="0" builtinId="0"/>
    <cellStyle name="Normal 10" xfId="15"/>
    <cellStyle name="Normal 16" xfId="18"/>
    <cellStyle name="Normal 2" xfId="10"/>
    <cellStyle name="Normal 2 2" xfId="13"/>
    <cellStyle name="Normal 4 9" xfId="1"/>
    <cellStyle name="Normal 8" xfId="4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54429</xdr:rowOff>
    </xdr:from>
    <xdr:ext cx="2027865" cy="1387928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1242" y="54429"/>
          <a:ext cx="2027865" cy="1387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122464</xdr:rowOff>
    </xdr:from>
    <xdr:ext cx="1973437" cy="1387929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1242" y="122464"/>
          <a:ext cx="1973437" cy="1387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showGridLines="0" tabSelected="1" topLeftCell="O1" zoomScale="85" zoomScaleNormal="85" workbookViewId="0">
      <selection activeCell="S16" sqref="S16"/>
    </sheetView>
  </sheetViews>
  <sheetFormatPr baseColWidth="10" defaultColWidth="11.44140625" defaultRowHeight="19.95" customHeight="1" x14ac:dyDescent="0.3"/>
  <cols>
    <col min="1" max="1" width="33.6640625" style="3" customWidth="1"/>
    <col min="2" max="2" width="10.33203125" style="3" customWidth="1"/>
    <col min="3" max="3" width="33" style="4" bestFit="1" customWidth="1"/>
    <col min="4" max="4" width="22.33203125" style="5" customWidth="1"/>
    <col min="5" max="5" width="27.6640625" style="5" customWidth="1"/>
    <col min="6" max="6" width="20.33203125" style="5" customWidth="1"/>
    <col min="7" max="7" width="21.88671875" style="5" customWidth="1"/>
    <col min="8" max="8" width="23.6640625" style="5" customWidth="1"/>
    <col min="9" max="9" width="20.44140625" style="6" customWidth="1"/>
    <col min="10" max="10" width="21.6640625" style="5" customWidth="1"/>
    <col min="11" max="12" width="21.109375" style="5" customWidth="1"/>
    <col min="13" max="13" width="19.33203125" style="5" customWidth="1"/>
    <col min="14" max="14" width="27.88671875" style="5" customWidth="1"/>
    <col min="15" max="15" width="21.6640625" style="5" customWidth="1"/>
    <col min="16" max="16" width="18.6640625" style="5" customWidth="1"/>
    <col min="17" max="17" width="20" style="5" customWidth="1"/>
    <col min="18" max="18" width="21.5546875" style="5" customWidth="1"/>
    <col min="19" max="19" width="21.6640625" style="5" customWidth="1"/>
    <col min="20" max="20" width="22.109375" style="5" customWidth="1"/>
    <col min="21" max="21" width="20.6640625" style="5" customWidth="1"/>
    <col min="22" max="22" width="21" style="5" customWidth="1"/>
    <col min="23" max="23" width="18.33203125" style="1" customWidth="1"/>
    <col min="24" max="24" width="17.33203125" style="1" customWidth="1"/>
    <col min="25" max="26" width="11.44140625" style="1"/>
    <col min="27" max="27" width="13.77734375" style="1" customWidth="1"/>
    <col min="28" max="16384" width="11.44140625" style="1"/>
  </cols>
  <sheetData>
    <row r="1" spans="1:27" s="7" customFormat="1" ht="19.95" customHeight="1" x14ac:dyDescent="0.3">
      <c r="B1" s="33" t="s">
        <v>0</v>
      </c>
      <c r="C1" s="33"/>
      <c r="D1" s="33"/>
      <c r="E1" s="33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7" s="7" customFormat="1" ht="17.25" customHeight="1" x14ac:dyDescent="0.3">
      <c r="B2" s="33" t="s">
        <v>1</v>
      </c>
      <c r="C2" s="33"/>
      <c r="D2" s="33"/>
      <c r="E2" s="33"/>
      <c r="F2" s="33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7" s="7" customFormat="1" ht="19.95" customHeight="1" x14ac:dyDescent="0.3">
      <c r="B3" s="34" t="s">
        <v>61</v>
      </c>
      <c r="C3" s="34"/>
      <c r="D3" s="34"/>
      <c r="E3" s="34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7" s="7" customFormat="1" ht="19.95" customHeight="1" x14ac:dyDescent="0.3">
      <c r="B4" s="34" t="s">
        <v>60</v>
      </c>
      <c r="C4" s="34"/>
      <c r="D4" s="34"/>
      <c r="E4" s="34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7" s="7" customFormat="1" ht="19.95" customHeight="1" x14ac:dyDescent="0.3">
      <c r="A5" s="13"/>
      <c r="B5" s="33" t="s">
        <v>54</v>
      </c>
      <c r="C5" s="33"/>
      <c r="D5" s="33"/>
      <c r="E5" s="33"/>
      <c r="F5" s="33"/>
      <c r="G5" s="53"/>
      <c r="H5" s="53"/>
      <c r="I5" s="18"/>
      <c r="J5" s="18"/>
      <c r="K5" s="53"/>
      <c r="L5" s="53"/>
      <c r="M5" s="18"/>
      <c r="N5" s="18"/>
      <c r="O5" s="53"/>
      <c r="P5" s="53"/>
      <c r="Q5" s="53"/>
      <c r="R5" s="18"/>
      <c r="S5" s="18"/>
      <c r="T5" s="18"/>
      <c r="U5" s="18"/>
      <c r="V5" s="18"/>
    </row>
    <row r="6" spans="1:27" s="7" customFormat="1" ht="19.95" customHeight="1" x14ac:dyDescent="0.3">
      <c r="A6" s="29"/>
      <c r="B6" s="33" t="s">
        <v>18</v>
      </c>
      <c r="C6" s="33"/>
      <c r="D6" s="33"/>
      <c r="E6" s="33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</row>
    <row r="7" spans="1:27" s="7" customFormat="1" ht="19.95" customHeight="1" thickBot="1" x14ac:dyDescent="0.35">
      <c r="A7" s="29"/>
      <c r="B7" s="33" t="s">
        <v>64</v>
      </c>
      <c r="C7" s="33"/>
      <c r="D7" s="33"/>
      <c r="E7" s="33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</row>
    <row r="8" spans="1:27" s="8" customFormat="1" ht="33.6" customHeight="1" thickBot="1" x14ac:dyDescent="0.35">
      <c r="A8" s="35" t="s">
        <v>52</v>
      </c>
      <c r="B8" s="35" t="s">
        <v>2</v>
      </c>
      <c r="C8" s="44" t="s">
        <v>3</v>
      </c>
      <c r="D8" s="37" t="s">
        <v>19</v>
      </c>
      <c r="E8" s="47" t="s">
        <v>20</v>
      </c>
      <c r="F8" s="48"/>
      <c r="G8" s="48"/>
      <c r="H8" s="48"/>
      <c r="I8" s="49"/>
      <c r="J8" s="50" t="s">
        <v>21</v>
      </c>
      <c r="K8" s="51"/>
      <c r="L8" s="51"/>
      <c r="M8" s="52"/>
      <c r="N8" s="37" t="s">
        <v>22</v>
      </c>
      <c r="O8" s="39" t="s">
        <v>23</v>
      </c>
      <c r="P8" s="40"/>
      <c r="Q8" s="40"/>
      <c r="R8" s="41"/>
      <c r="S8" s="37" t="s">
        <v>24</v>
      </c>
      <c r="T8" s="42" t="s">
        <v>25</v>
      </c>
      <c r="U8" s="37" t="s">
        <v>26</v>
      </c>
      <c r="V8" s="37" t="s">
        <v>27</v>
      </c>
      <c r="W8" s="37" t="s">
        <v>56</v>
      </c>
      <c r="X8" s="37" t="s">
        <v>58</v>
      </c>
      <c r="Y8" s="37" t="s">
        <v>69</v>
      </c>
      <c r="Z8" s="37" t="s">
        <v>70</v>
      </c>
      <c r="AA8" s="37" t="s">
        <v>65</v>
      </c>
    </row>
    <row r="9" spans="1:27" s="11" customFormat="1" ht="126" customHeight="1" thickBot="1" x14ac:dyDescent="0.35">
      <c r="A9" s="36"/>
      <c r="B9" s="36"/>
      <c r="C9" s="45"/>
      <c r="D9" s="46"/>
      <c r="E9" s="9" t="s">
        <v>28</v>
      </c>
      <c r="F9" s="9" t="s">
        <v>29</v>
      </c>
      <c r="G9" s="9" t="s">
        <v>30</v>
      </c>
      <c r="H9" s="19" t="s">
        <v>31</v>
      </c>
      <c r="I9" s="9" t="s">
        <v>32</v>
      </c>
      <c r="J9" s="9" t="s">
        <v>33</v>
      </c>
      <c r="K9" s="9" t="s">
        <v>34</v>
      </c>
      <c r="L9" s="9" t="s">
        <v>35</v>
      </c>
      <c r="M9" s="9" t="s">
        <v>36</v>
      </c>
      <c r="N9" s="38"/>
      <c r="O9" s="9" t="s">
        <v>37</v>
      </c>
      <c r="P9" s="9" t="s">
        <v>38</v>
      </c>
      <c r="Q9" s="9" t="s">
        <v>39</v>
      </c>
      <c r="R9" s="10" t="s">
        <v>40</v>
      </c>
      <c r="S9" s="38"/>
      <c r="T9" s="43"/>
      <c r="U9" s="38"/>
      <c r="V9" s="38"/>
      <c r="W9" s="46"/>
      <c r="X9" s="38"/>
      <c r="Y9" s="38"/>
      <c r="Z9" s="38"/>
      <c r="AA9" s="38"/>
    </row>
    <row r="10" spans="1:27" s="27" customFormat="1" ht="19.95" customHeight="1" x14ac:dyDescent="0.3">
      <c r="A10" s="22">
        <v>0</v>
      </c>
      <c r="B10" s="22">
        <v>1</v>
      </c>
      <c r="C10" s="23">
        <v>2</v>
      </c>
      <c r="D10" s="24" t="s">
        <v>4</v>
      </c>
      <c r="E10" s="24" t="s">
        <v>14</v>
      </c>
      <c r="F10" s="24" t="s">
        <v>5</v>
      </c>
      <c r="G10" s="24" t="s">
        <v>6</v>
      </c>
      <c r="H10" s="25" t="s">
        <v>7</v>
      </c>
      <c r="I10" s="25" t="s">
        <v>41</v>
      </c>
      <c r="J10" s="24" t="s">
        <v>8</v>
      </c>
      <c r="K10" s="24" t="s">
        <v>9</v>
      </c>
      <c r="L10" s="24" t="s">
        <v>10</v>
      </c>
      <c r="M10" s="24" t="s">
        <v>42</v>
      </c>
      <c r="N10" s="24" t="s">
        <v>11</v>
      </c>
      <c r="O10" s="24" t="s">
        <v>12</v>
      </c>
      <c r="P10" s="24" t="s">
        <v>13</v>
      </c>
      <c r="Q10" s="24" t="s">
        <v>17</v>
      </c>
      <c r="R10" s="24" t="s">
        <v>43</v>
      </c>
      <c r="S10" s="24" t="s">
        <v>44</v>
      </c>
      <c r="T10" s="24" t="s">
        <v>15</v>
      </c>
      <c r="U10" s="25" t="s">
        <v>16</v>
      </c>
      <c r="V10" s="25" t="s">
        <v>45</v>
      </c>
      <c r="W10" s="26" t="s">
        <v>57</v>
      </c>
      <c r="X10" s="32" t="s">
        <v>62</v>
      </c>
      <c r="Y10" s="32" t="s">
        <v>66</v>
      </c>
      <c r="Z10" s="32" t="s">
        <v>67</v>
      </c>
      <c r="AA10" s="32" t="s">
        <v>68</v>
      </c>
    </row>
    <row r="11" spans="1:27" ht="19.95" customHeight="1" x14ac:dyDescent="0.3">
      <c r="A11" s="2">
        <v>2218</v>
      </c>
      <c r="B11" s="2" t="s">
        <v>53</v>
      </c>
      <c r="C11" s="2" t="s">
        <v>59</v>
      </c>
      <c r="D11" s="28">
        <v>359522.6</v>
      </c>
      <c r="E11" s="28">
        <v>210380.27</v>
      </c>
      <c r="F11" s="28">
        <v>0</v>
      </c>
      <c r="G11" s="28">
        <v>0</v>
      </c>
      <c r="H11" s="28">
        <v>0</v>
      </c>
      <c r="I11" s="28">
        <f t="shared" ref="I11" si="0">E11-F11-G11-H11</f>
        <v>210380.27</v>
      </c>
      <c r="J11" s="28">
        <v>0</v>
      </c>
      <c r="K11" s="28">
        <v>0</v>
      </c>
      <c r="L11" s="28">
        <v>0</v>
      </c>
      <c r="M11" s="28">
        <f t="shared" ref="M11" si="1">J11+K11+L11</f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ref="R11" si="2">O11+P11+Q11</f>
        <v>0</v>
      </c>
      <c r="S11" s="28">
        <f t="shared" ref="S11" si="3">D11-I11-M11-N11-R11</f>
        <v>149142.32999999999</v>
      </c>
      <c r="T11" s="28"/>
      <c r="U11" s="28"/>
      <c r="V11" s="28">
        <f t="shared" ref="V11" si="4">+S11+T11-U11</f>
        <v>149142.32999999999</v>
      </c>
      <c r="W11" s="28"/>
      <c r="X11" s="28">
        <f>V11+W11</f>
        <v>149142.32999999999</v>
      </c>
      <c r="Y11" s="28">
        <v>0</v>
      </c>
      <c r="Z11" s="28">
        <v>0</v>
      </c>
      <c r="AA11" s="28">
        <f t="shared" ref="AA11" si="5">+X11+Y11+Z11</f>
        <v>149142.32999999999</v>
      </c>
    </row>
  </sheetData>
  <autoFilter ref="A10:W11"/>
  <sortState ref="A11:V11">
    <sortCondition ref="A11"/>
  </sortState>
  <mergeCells count="27">
    <mergeCell ref="Y8:Y9"/>
    <mergeCell ref="Z8:Z9"/>
    <mergeCell ref="AA8:AA9"/>
    <mergeCell ref="B7:E7"/>
    <mergeCell ref="X8:X9"/>
    <mergeCell ref="V8:V9"/>
    <mergeCell ref="U8:U9"/>
    <mergeCell ref="G5:H5"/>
    <mergeCell ref="K5:L5"/>
    <mergeCell ref="O5:Q5"/>
    <mergeCell ref="W8:W9"/>
    <mergeCell ref="B5:F5"/>
    <mergeCell ref="A8:A9"/>
    <mergeCell ref="N8:N9"/>
    <mergeCell ref="O8:R8"/>
    <mergeCell ref="S8:S9"/>
    <mergeCell ref="T8:T9"/>
    <mergeCell ref="B8:B9"/>
    <mergeCell ref="C8:C9"/>
    <mergeCell ref="D8:D9"/>
    <mergeCell ref="E8:I8"/>
    <mergeCell ref="J8:M8"/>
    <mergeCell ref="B1:E1"/>
    <mergeCell ref="B3:E3"/>
    <mergeCell ref="B4:E4"/>
    <mergeCell ref="B6:E6"/>
    <mergeCell ref="B2:F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="85" zoomScaleNormal="85" workbookViewId="0">
      <selection activeCell="H11" sqref="H11"/>
    </sheetView>
  </sheetViews>
  <sheetFormatPr baseColWidth="10" defaultColWidth="11.44140625" defaultRowHeight="19.95" customHeight="1" x14ac:dyDescent="0.3"/>
  <cols>
    <col min="1" max="1" width="32.109375" style="3" customWidth="1"/>
    <col min="2" max="2" width="14.5546875" style="3" customWidth="1"/>
    <col min="3" max="3" width="31.5546875" style="4" customWidth="1"/>
    <col min="4" max="8" width="22.33203125" style="5" customWidth="1"/>
    <col min="9" max="16384" width="11.44140625" style="1"/>
  </cols>
  <sheetData>
    <row r="1" spans="1:8" s="7" customFormat="1" ht="19.95" customHeight="1" x14ac:dyDescent="0.3">
      <c r="B1" s="33" t="s">
        <v>0</v>
      </c>
      <c r="C1" s="33"/>
      <c r="D1" s="33"/>
      <c r="E1" s="33"/>
      <c r="F1" s="31"/>
      <c r="G1" s="31"/>
      <c r="H1" s="31"/>
    </row>
    <row r="2" spans="1:8" s="7" customFormat="1" ht="19.95" customHeight="1" x14ac:dyDescent="0.3">
      <c r="B2" s="33" t="s">
        <v>1</v>
      </c>
      <c r="C2" s="33"/>
      <c r="D2" s="33"/>
      <c r="E2" s="33"/>
      <c r="F2" s="33"/>
      <c r="G2" s="33"/>
      <c r="H2" s="31"/>
    </row>
    <row r="3" spans="1:8" s="7" customFormat="1" ht="19.95" customHeight="1" x14ac:dyDescent="0.3">
      <c r="B3" s="34" t="s">
        <v>61</v>
      </c>
      <c r="C3" s="34"/>
      <c r="D3" s="34"/>
      <c r="E3" s="34"/>
      <c r="F3" s="31"/>
      <c r="G3" s="31"/>
      <c r="H3" s="31"/>
    </row>
    <row r="4" spans="1:8" s="7" customFormat="1" ht="17.399999999999999" x14ac:dyDescent="0.3">
      <c r="B4" s="34" t="s">
        <v>60</v>
      </c>
      <c r="C4" s="34"/>
      <c r="D4" s="34"/>
      <c r="E4" s="34"/>
      <c r="F4" s="31"/>
      <c r="G4" s="31"/>
      <c r="H4" s="31"/>
    </row>
    <row r="5" spans="1:8" s="21" customFormat="1" ht="17.399999999999999" x14ac:dyDescent="0.3">
      <c r="A5" s="20"/>
      <c r="B5" s="33" t="s">
        <v>54</v>
      </c>
      <c r="C5" s="33"/>
      <c r="D5" s="33"/>
      <c r="E5" s="33"/>
      <c r="F5" s="30"/>
      <c r="G5" s="30"/>
      <c r="H5" s="30"/>
    </row>
    <row r="6" spans="1:8" s="21" customFormat="1" ht="17.399999999999999" x14ac:dyDescent="0.3">
      <c r="A6" s="30"/>
      <c r="B6" s="33" t="s">
        <v>18</v>
      </c>
      <c r="C6" s="33"/>
      <c r="D6" s="33"/>
      <c r="E6" s="33"/>
      <c r="F6" s="30"/>
      <c r="G6" s="30"/>
      <c r="H6" s="30"/>
    </row>
    <row r="7" spans="1:8" s="21" customFormat="1" ht="18" thickBot="1" x14ac:dyDescent="0.35">
      <c r="A7" s="30"/>
      <c r="B7" s="33" t="s">
        <v>63</v>
      </c>
      <c r="C7" s="33"/>
      <c r="D7" s="33"/>
      <c r="E7" s="33"/>
      <c r="F7" s="30"/>
      <c r="G7" s="30"/>
      <c r="H7" s="30"/>
    </row>
    <row r="8" spans="1:8" s="8" customFormat="1" ht="13.2" x14ac:dyDescent="0.3">
      <c r="A8" s="35" t="s">
        <v>52</v>
      </c>
      <c r="B8" s="35" t="s">
        <v>2</v>
      </c>
      <c r="C8" s="44" t="s">
        <v>3</v>
      </c>
      <c r="D8" s="37" t="s">
        <v>55</v>
      </c>
      <c r="E8" s="37" t="s">
        <v>46</v>
      </c>
      <c r="F8" s="37" t="s">
        <v>47</v>
      </c>
      <c r="G8" s="37" t="s">
        <v>48</v>
      </c>
      <c r="H8" s="37" t="s">
        <v>49</v>
      </c>
    </row>
    <row r="9" spans="1:8" s="11" customFormat="1" ht="13.8" thickBot="1" x14ac:dyDescent="0.35">
      <c r="A9" s="36"/>
      <c r="B9" s="36"/>
      <c r="C9" s="45"/>
      <c r="D9" s="46"/>
      <c r="E9" s="46"/>
      <c r="F9" s="46"/>
      <c r="G9" s="46"/>
      <c r="H9" s="46"/>
    </row>
    <row r="10" spans="1:8" s="11" customFormat="1" ht="13.2" x14ac:dyDescent="0.3">
      <c r="A10" s="15">
        <v>0</v>
      </c>
      <c r="B10" s="15">
        <v>1</v>
      </c>
      <c r="C10" s="16">
        <v>2</v>
      </c>
      <c r="D10" s="14" t="s">
        <v>4</v>
      </c>
      <c r="E10" s="14" t="s">
        <v>14</v>
      </c>
      <c r="F10" s="14" t="s">
        <v>50</v>
      </c>
      <c r="G10" s="14" t="s">
        <v>6</v>
      </c>
      <c r="H10" s="14" t="s">
        <v>51</v>
      </c>
    </row>
    <row r="11" spans="1:8" ht="14.4" x14ac:dyDescent="0.3">
      <c r="A11" s="2">
        <v>2218</v>
      </c>
      <c r="B11" s="2" t="s">
        <v>53</v>
      </c>
      <c r="C11" s="2" t="s">
        <v>59</v>
      </c>
      <c r="D11" s="12">
        <v>19146.18</v>
      </c>
      <c r="E11" s="12">
        <v>0</v>
      </c>
      <c r="F11" s="12">
        <f t="shared" ref="F11" si="0">D11-E11</f>
        <v>19146.18</v>
      </c>
      <c r="G11" s="17">
        <v>0</v>
      </c>
      <c r="H11" s="12">
        <f>F11+G11</f>
        <v>19146.18</v>
      </c>
    </row>
  </sheetData>
  <autoFilter ref="A10:H11"/>
  <sortState ref="A11:C11">
    <sortCondition ref="A11"/>
  </sortState>
  <mergeCells count="15">
    <mergeCell ref="B2:G2"/>
    <mergeCell ref="B7:E7"/>
    <mergeCell ref="B1:E1"/>
    <mergeCell ref="A8:A9"/>
    <mergeCell ref="H8:H9"/>
    <mergeCell ref="E8:E9"/>
    <mergeCell ref="F8:F9"/>
    <mergeCell ref="G8:G9"/>
    <mergeCell ref="B8:B9"/>
    <mergeCell ref="C8:C9"/>
    <mergeCell ref="D8:D9"/>
    <mergeCell ref="B3:E3"/>
    <mergeCell ref="B4:E4"/>
    <mergeCell ref="B5:E5"/>
    <mergeCell ref="B6:E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A0C2D600-999E-40D3-A91C-CBF152D929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FE99A3-B5B0-4AD6-B5E5-4F64374838C7}"/>
</file>

<file path=customXml/itemProps3.xml><?xml version="1.0" encoding="utf-8"?>
<ds:datastoreItem xmlns:ds="http://schemas.openxmlformats.org/officeDocument/2006/customXml" ds:itemID="{4C9DF105-A195-4DE6-96BA-0A0EA84B2A5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7-RSP-JL </vt:lpstr>
      <vt:lpstr>ANEXO 7-RSP-JL 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2022-01-25T17:46:04Z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60560000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